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<sst xmlns="http://schemas.openxmlformats.org/spreadsheetml/2006/main" count="94" uniqueCount="92">
  <si>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</si>
  <si>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</si>
  <si>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</si>
  <si>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</si>
  <si>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</si>
  <si>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</si>
  <si>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</si>
  <si>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</si>
  <si>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</si>
  <si>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</si>
  <si>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</si>
  <si>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</si>
  <si>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</si>
  <si>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20104</t>
  </si>
  <si>
    <t>发展与改革事务</t>
  </si>
  <si>
    <t>2010499</t>
  </si>
  <si>
    <t>其他发展与改革事务支出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</si>
  <si>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</si>
  <si>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</si>
  <si>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</si>
  <si>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</si>
  <si>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</si>
  <si>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</si>
  <si>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20802</t>
  </si>
  <si>
    <t>民政管理事务</t>
  </si>
  <si>
    <t>2080201</t>
  </si>
  <si>
    <t>行政运行</t>
  </si>
  <si>
    <t>2080206</t>
  </si>
  <si>
    <t>社会组织管理</t>
  </si>
  <si>
    <t>2080207</t>
  </si>
  <si>
    <t>行政区划和地名管理</t>
  </si>
  <si>
    <t>2080209</t>
  </si>
  <si>
    <t>老龄事务</t>
  </si>
  <si>
    <t>2080299</t>
  </si>
  <si>
    <t>其他民政管理事务支出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</si>
  <si>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</si>
  <si>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</si>
  <si>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</si>
  <si>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</si>
  <si>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</si>
  <si>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</si>
  <si>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</si>
  <si>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</si>
  <si>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</si>
  <si>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</si>
  <si>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20810</t>
  </si>
  <si>
    <t>社会福利</t>
  </si>
  <si>
    <t>2081001</t>
  </si>
  <si>
    <t>儿童福利</t>
  </si>
  <si>
    <t>老年福利</t>
  </si>
  <si>
    <t>2081004</t>
  </si>
  <si>
    <t>殡葬</t>
  </si>
  <si>
    <t>2081005</t>
  </si>
  <si>
    <t>社会福利事业单位</t>
  </si>
  <si>
    <t>2081006</t>
  </si>
  <si>
    <t>养老服务</t>
  </si>
  <si>
    <t>2081099</t>
  </si>
  <si>
    <t>其他社会福利支出</t>
  </si>
  <si>
    <t>20811</t>
  </si>
  <si>
    <t>残疾人事业</t>
  </si>
  <si>
    <t>2081107</t>
  </si>
  <si>
    <t>残疾人生活和护理补贴</t>
  </si>
  <si>
    <t>20820</t>
  </si>
  <si>
    <t>临时救助</t>
  </si>
  <si>
    <t xml:space="preserve">  临时救助支出</t>
  </si>
  <si>
    <t>2082002</t>
  </si>
  <si>
    <t>流浪乞讨人员救助支出</t>
  </si>
  <si>
    <t>其他社会保障和就业支出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</si>
  <si>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</si>
  <si>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</si>
  <si>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</si>
  <si>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</si>
  <si>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</si>
  <si>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</si>
  <si>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</si>
  <si>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</si>
  <si>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</si>
  <si>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</si>
  <si>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</si>
  <si>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</si>
  <si>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</si>
  <si>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</si>
  <si>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229</t>
  </si>
  <si>
    <t>其他支出</t>
  </si>
  <si>
    <t>22908</t>
  </si>
  <si>
    <t>彩票发行销售机构业务费安排的支出</t>
  </si>
  <si>
    <t>2290808</t>
  </si>
  <si>
    <t>彩票市场调控资金支出</t>
  </si>
  <si>
    <t>22960</t>
  </si>
  <si>
    <t>彩票公益金安排的支出</t>
  </si>
  <si>
    <t>2296002</t>
  </si>
  <si>
    <t>用于社会福利的彩票公益金支出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</si>
</sst>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 indent="1"/>
    </xf>
    <xf numFmtId="0" fontId="5" fillId="0" borderId="1" xfId="0" applyFont="1" applyFill="1" applyBorder="1" applyAlignment="1">
      <alignment horizontal="left" vertical="center" indent="2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9"/>
  <sheetViews>
    <sheetView showGridLines="0" tabSelected="1" workbookViewId="0">
      <pane ySplit="4" topLeftCell="A42" activePane="bottomLeft" state="frozen"/>
      <selection/>
      <selection pane="bottomLeft" activeCell="C62" sqref="C62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8" width="28.5666666666667" style="1" customWidth="1"/>
    <col min="9" max="9" width="14.2833333333333" style="1" customWidth="1"/>
    <col min="10" max="16384" width="9" style="1"/>
  </cols>
  <sheetData>
    <row r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H3" s="4" t="s">
        <v>2</v>
      </c>
    </row>
    <row r="4" ht="30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/>
    </row>
    <row r="5" ht="26.25" customHeight="1" spans="1:9">
      <c r="A5" s="7" t="s">
        <v>11</v>
      </c>
      <c r="B5" s="7" t="s">
        <v>12</v>
      </c>
      <c r="C5" s="8">
        <v>17.352397</v>
      </c>
      <c r="D5" s="9">
        <v>13.852397</v>
      </c>
      <c r="E5" s="9">
        <v>3.5</v>
      </c>
      <c r="F5" s="9">
        <v>0</v>
      </c>
      <c r="G5" s="9">
        <v>0</v>
      </c>
      <c r="H5" s="9">
        <v>0</v>
      </c>
      <c r="I5" s="10"/>
    </row>
    <row r="6" ht="26.25" customHeight="1" spans="1:9">
      <c r="A6" s="7" t="s">
        <v>13</v>
      </c>
      <c r="B6" s="11" t="s">
        <v>14</v>
      </c>
      <c r="C6" s="8">
        <v>3.5</v>
      </c>
      <c r="D6" s="9">
        <v>0</v>
      </c>
      <c r="E6" s="9">
        <v>3.5</v>
      </c>
      <c r="F6" s="9">
        <v>0</v>
      </c>
      <c r="G6" s="9">
        <v>0</v>
      </c>
      <c r="H6" s="9">
        <v>0</v>
      </c>
      <c r="I6" s="10"/>
    </row>
    <row r="7" ht="26.25" customHeight="1" spans="1:9">
      <c r="A7" s="7" t="s">
        <v>15</v>
      </c>
      <c r="B7" s="12" t="s">
        <v>16</v>
      </c>
      <c r="C7" s="8">
        <v>3.5</v>
      </c>
      <c r="D7" s="9">
        <v>0</v>
      </c>
      <c r="E7" s="9">
        <v>3.5</v>
      </c>
      <c r="F7" s="9">
        <v>0</v>
      </c>
      <c r="G7" s="9">
        <v>0</v>
      </c>
      <c r="H7" s="9">
        <v>0</v>
      </c>
      <c r="I7" s="10"/>
    </row>
    <row r="8" ht="26.25" customHeight="1" spans="1:9">
      <c r="A8" s="7" t="s">
        <v>17</v>
      </c>
      <c r="B8" s="11" t="s">
        <v>18</v>
      </c>
      <c r="C8" s="8">
        <v>13.852397</v>
      </c>
      <c r="D8" s="9">
        <v>13.852397</v>
      </c>
      <c r="E8" s="9">
        <v>0</v>
      </c>
      <c r="F8" s="9">
        <v>0</v>
      </c>
      <c r="G8" s="9">
        <v>0</v>
      </c>
      <c r="H8" s="9">
        <v>0</v>
      </c>
      <c r="I8" s="10"/>
    </row>
    <row r="9" ht="26.25" customHeight="1" spans="1:9">
      <c r="A9" s="7" t="s">
        <v>19</v>
      </c>
      <c r="B9" s="12" t="s">
        <v>20</v>
      </c>
      <c r="C9" s="8">
        <v>13.852397</v>
      </c>
      <c r="D9" s="9">
        <v>13.852397</v>
      </c>
      <c r="E9" s="9">
        <v>0</v>
      </c>
      <c r="F9" s="9">
        <v>0</v>
      </c>
      <c r="G9" s="9">
        <v>0</v>
      </c>
      <c r="H9" s="9">
        <v>0</v>
      </c>
      <c r="I9" s="10"/>
    </row>
    <row r="10" ht="26.25" customHeight="1" spans="1:9">
      <c r="A10" s="7" t="s">
        <v>21</v>
      </c>
      <c r="B10" s="7" t="s">
        <v>22</v>
      </c>
      <c r="C10" s="8">
        <f>D10+E10+F10+G10+H10</f>
        <v>13138.828227</v>
      </c>
      <c r="D10" s="9">
        <v>1213.264964</v>
      </c>
      <c r="E10" s="9">
        <f>4699.563263+4721</f>
        <v>9420.563263</v>
      </c>
      <c r="F10" s="9">
        <v>2505</v>
      </c>
      <c r="G10" s="9">
        <v>0</v>
      </c>
      <c r="H10" s="9">
        <v>0</v>
      </c>
      <c r="I10" s="10"/>
    </row>
    <row r="11" ht="26.25" customHeight="1" spans="1:9">
      <c r="A11" s="7" t="s">
        <v>23</v>
      </c>
      <c r="B11" s="11" t="s">
        <v>24</v>
      </c>
      <c r="C11" s="8">
        <v>742.156658</v>
      </c>
      <c r="D11" s="9">
        <v>356.208258</v>
      </c>
      <c r="E11" s="9">
        <f>E12+E13+E14+E15+E16</f>
        <v>402.9484</v>
      </c>
      <c r="F11" s="9">
        <v>0</v>
      </c>
      <c r="G11" s="9">
        <v>0</v>
      </c>
      <c r="H11" s="9">
        <v>0</v>
      </c>
      <c r="I11" s="10"/>
    </row>
    <row r="12" ht="26.25" customHeight="1" spans="1:9">
      <c r="A12" s="7" t="s">
        <v>25</v>
      </c>
      <c r="B12" s="12" t="s">
        <v>26</v>
      </c>
      <c r="C12" s="8">
        <v>350.208258</v>
      </c>
      <c r="D12" s="9">
        <v>350.208258</v>
      </c>
      <c r="E12" s="9">
        <v>0</v>
      </c>
      <c r="F12" s="9">
        <v>0</v>
      </c>
      <c r="G12" s="9">
        <v>0</v>
      </c>
      <c r="H12" s="9">
        <v>0</v>
      </c>
      <c r="I12" s="10"/>
    </row>
    <row r="13" ht="26.25" customHeight="1" spans="1:9">
      <c r="A13" s="7" t="s">
        <v>27</v>
      </c>
      <c r="B13" s="12" t="s">
        <v>28</v>
      </c>
      <c r="C13" s="8">
        <v>8.146</v>
      </c>
      <c r="D13" s="9">
        <v>0</v>
      </c>
      <c r="E13" s="9">
        <v>8.146</v>
      </c>
      <c r="F13" s="9">
        <v>0</v>
      </c>
      <c r="G13" s="9">
        <v>0</v>
      </c>
      <c r="H13" s="9">
        <v>0</v>
      </c>
      <c r="I13" s="10"/>
    </row>
    <row r="14" ht="26.25" customHeight="1" spans="1:9">
      <c r="A14" s="7" t="s">
        <v>29</v>
      </c>
      <c r="B14" s="12" t="s">
        <v>30</v>
      </c>
      <c r="C14" s="8">
        <v>124.5</v>
      </c>
      <c r="D14" s="9">
        <v>0</v>
      </c>
      <c r="E14" s="9">
        <v>124.5</v>
      </c>
      <c r="F14" s="9">
        <v>0</v>
      </c>
      <c r="G14" s="9">
        <v>0</v>
      </c>
      <c r="H14" s="9">
        <v>0</v>
      </c>
      <c r="I14" s="10"/>
    </row>
    <row r="15" ht="26.25" customHeight="1" spans="1:9">
      <c r="A15" s="7" t="s">
        <v>31</v>
      </c>
      <c r="B15" s="12" t="s">
        <v>32</v>
      </c>
      <c r="C15" s="8">
        <v>5</v>
      </c>
      <c r="D15" s="9">
        <v>0</v>
      </c>
      <c r="E15" s="9">
        <v>5</v>
      </c>
      <c r="F15" s="9">
        <v>0</v>
      </c>
      <c r="G15" s="9">
        <v>0</v>
      </c>
      <c r="H15" s="9">
        <v>0</v>
      </c>
      <c r="I15" s="10"/>
    </row>
    <row r="16" s="1" customFormat="1" ht="26.25" customHeight="1" spans="1:9">
      <c r="A16" s="7" t="s">
        <v>33</v>
      </c>
      <c r="B16" s="12" t="s">
        <v>34</v>
      </c>
      <c r="C16" s="8">
        <f>D16+E16+F16+H16+G16</f>
        <v>271.3024</v>
      </c>
      <c r="D16" s="9">
        <v>6</v>
      </c>
      <c r="E16" s="9">
        <f>248.3024+17</f>
        <v>265.3024</v>
      </c>
      <c r="F16" s="9">
        <v>0</v>
      </c>
      <c r="G16" s="9">
        <v>0</v>
      </c>
      <c r="H16" s="9">
        <v>0</v>
      </c>
      <c r="I16" s="10"/>
    </row>
    <row r="17" ht="26.25" customHeight="1" spans="1:9">
      <c r="A17" s="7" t="s">
        <v>35</v>
      </c>
      <c r="B17" s="11" t="s">
        <v>36</v>
      </c>
      <c r="C17" s="8">
        <v>203.510278</v>
      </c>
      <c r="D17" s="9">
        <v>203.510278</v>
      </c>
      <c r="E17" s="9">
        <v>0</v>
      </c>
      <c r="F17" s="9">
        <v>0</v>
      </c>
      <c r="G17" s="9">
        <v>0</v>
      </c>
      <c r="H17" s="9">
        <v>0</v>
      </c>
      <c r="I17" s="10"/>
    </row>
    <row r="18" ht="26.25" customHeight="1" spans="1:9">
      <c r="A18" s="7" t="s">
        <v>37</v>
      </c>
      <c r="B18" s="12" t="s">
        <v>38</v>
      </c>
      <c r="C18" s="8">
        <v>24.2816</v>
      </c>
      <c r="D18" s="9">
        <v>24.2816</v>
      </c>
      <c r="E18" s="9">
        <v>0</v>
      </c>
      <c r="F18" s="9">
        <v>0</v>
      </c>
      <c r="G18" s="9">
        <v>0</v>
      </c>
      <c r="H18" s="9">
        <v>0</v>
      </c>
      <c r="I18" s="10"/>
    </row>
    <row r="19" ht="26.25" customHeight="1" spans="1:9">
      <c r="A19" s="7" t="s">
        <v>39</v>
      </c>
      <c r="B19" s="12" t="s">
        <v>40</v>
      </c>
      <c r="C19" s="8">
        <v>36.009</v>
      </c>
      <c r="D19" s="9">
        <v>36.009</v>
      </c>
      <c r="E19" s="9">
        <v>0</v>
      </c>
      <c r="F19" s="9">
        <v>0</v>
      </c>
      <c r="G19" s="9">
        <v>0</v>
      </c>
      <c r="H19" s="9">
        <v>0</v>
      </c>
      <c r="I19" s="10"/>
    </row>
    <row r="20" ht="26.25" customHeight="1" spans="1:9">
      <c r="A20" s="7" t="s">
        <v>41</v>
      </c>
      <c r="B20" s="12" t="s">
        <v>42</v>
      </c>
      <c r="C20" s="8">
        <v>99.219678</v>
      </c>
      <c r="D20" s="9">
        <v>99.219678</v>
      </c>
      <c r="E20" s="9">
        <v>0</v>
      </c>
      <c r="F20" s="9">
        <v>0</v>
      </c>
      <c r="G20" s="9">
        <v>0</v>
      </c>
      <c r="H20" s="9">
        <v>0</v>
      </c>
      <c r="I20" s="10"/>
    </row>
    <row r="21" ht="26.25" customHeight="1" spans="1:9">
      <c r="A21" s="7" t="s">
        <v>43</v>
      </c>
      <c r="B21" s="12" t="s">
        <v>44</v>
      </c>
      <c r="C21" s="8">
        <v>44</v>
      </c>
      <c r="D21" s="9">
        <v>44</v>
      </c>
      <c r="E21" s="9">
        <v>0</v>
      </c>
      <c r="F21" s="9">
        <v>0</v>
      </c>
      <c r="G21" s="9">
        <v>0</v>
      </c>
      <c r="H21" s="9">
        <v>0</v>
      </c>
      <c r="I21" s="10"/>
    </row>
    <row r="22" ht="26.25" customHeight="1" spans="1:9">
      <c r="A22" s="7" t="s">
        <v>45</v>
      </c>
      <c r="B22" s="11" t="s">
        <v>46</v>
      </c>
      <c r="C22" s="8">
        <v>6771.707007</v>
      </c>
      <c r="D22" s="9">
        <v>502.281008</v>
      </c>
      <c r="E22" s="9">
        <f>E23+E24+E25+E26+E27+E28</f>
        <v>5967.425999</v>
      </c>
      <c r="F22" s="9">
        <v>2505</v>
      </c>
      <c r="G22" s="9">
        <v>0</v>
      </c>
      <c r="H22" s="9">
        <v>0</v>
      </c>
      <c r="I22" s="10"/>
    </row>
    <row r="23" ht="26.25" customHeight="1" spans="1:9">
      <c r="A23" s="7" t="s">
        <v>47</v>
      </c>
      <c r="B23" s="12" t="s">
        <v>48</v>
      </c>
      <c r="C23" s="8">
        <v>714.550365</v>
      </c>
      <c r="D23" s="9">
        <v>0</v>
      </c>
      <c r="E23" s="9">
        <v>714.550365</v>
      </c>
      <c r="F23" s="9">
        <v>0</v>
      </c>
      <c r="G23" s="9">
        <v>0</v>
      </c>
      <c r="H23" s="9">
        <v>0</v>
      </c>
      <c r="I23" s="10"/>
    </row>
    <row r="24" s="1" customFormat="1" ht="26.25" customHeight="1" spans="1:9">
      <c r="A24" s="7">
        <v>2081002</v>
      </c>
      <c r="B24" s="12" t="s">
        <v>49</v>
      </c>
      <c r="C24" s="8">
        <f>D24+E24+F24+H24+G24</f>
        <v>1736</v>
      </c>
      <c r="D24" s="9"/>
      <c r="E24" s="9">
        <v>1736</v>
      </c>
      <c r="F24" s="9"/>
      <c r="G24" s="9"/>
      <c r="H24" s="9"/>
      <c r="I24" s="10"/>
    </row>
    <row r="25" ht="26.25" customHeight="1" spans="1:9">
      <c r="A25" s="7" t="s">
        <v>50</v>
      </c>
      <c r="B25" s="12" t="s">
        <v>51</v>
      </c>
      <c r="C25" s="8">
        <v>2689.02734</v>
      </c>
      <c r="D25" s="9">
        <v>174.02734</v>
      </c>
      <c r="E25" s="9">
        <v>10</v>
      </c>
      <c r="F25" s="9">
        <v>2505</v>
      </c>
      <c r="G25" s="9">
        <v>0</v>
      </c>
      <c r="H25" s="9">
        <v>0</v>
      </c>
      <c r="I25" s="10"/>
    </row>
    <row r="26" ht="26.25" customHeight="1" spans="1:9">
      <c r="A26" s="7" t="s">
        <v>52</v>
      </c>
      <c r="B26" s="12" t="s">
        <v>53</v>
      </c>
      <c r="C26" s="8">
        <v>1168.864052</v>
      </c>
      <c r="D26" s="9">
        <v>328.253668</v>
      </c>
      <c r="E26" s="9">
        <v>840.610384</v>
      </c>
      <c r="F26" s="9">
        <v>0</v>
      </c>
      <c r="G26" s="9">
        <v>0</v>
      </c>
      <c r="H26" s="9">
        <v>0</v>
      </c>
      <c r="I26" s="10"/>
    </row>
    <row r="27" s="1" customFormat="1" ht="26.25" customHeight="1" spans="1:9">
      <c r="A27" s="7" t="s">
        <v>54</v>
      </c>
      <c r="B27" s="12" t="s">
        <v>55</v>
      </c>
      <c r="C27" s="8">
        <f t="shared" ref="C27:C32" si="0">D27+E27+F27+H27+G27</f>
        <v>2090.694556</v>
      </c>
      <c r="D27" s="9">
        <v>0</v>
      </c>
      <c r="E27" s="9">
        <f>1623.694556+467</f>
        <v>2090.694556</v>
      </c>
      <c r="F27" s="9">
        <v>0</v>
      </c>
      <c r="G27" s="9">
        <v>0</v>
      </c>
      <c r="H27" s="9">
        <v>0</v>
      </c>
      <c r="I27" s="10"/>
    </row>
    <row r="28" ht="26.25" customHeight="1" spans="1:9">
      <c r="A28" s="7" t="s">
        <v>56</v>
      </c>
      <c r="B28" s="12" t="s">
        <v>57</v>
      </c>
      <c r="C28" s="8">
        <v>575.570694</v>
      </c>
      <c r="D28" s="9">
        <v>0</v>
      </c>
      <c r="E28" s="9">
        <v>575.570694</v>
      </c>
      <c r="F28" s="9">
        <v>0</v>
      </c>
      <c r="G28" s="9">
        <v>0</v>
      </c>
      <c r="H28" s="9">
        <v>0</v>
      </c>
      <c r="I28" s="10"/>
    </row>
    <row r="29" ht="26.25" customHeight="1" spans="1:9">
      <c r="A29" s="7" t="s">
        <v>58</v>
      </c>
      <c r="B29" s="11" t="s">
        <v>59</v>
      </c>
      <c r="C29" s="8">
        <v>318.616934</v>
      </c>
      <c r="D29" s="9">
        <v>0</v>
      </c>
      <c r="E29" s="9">
        <f>E30</f>
        <v>569.616934</v>
      </c>
      <c r="F29" s="9">
        <v>0</v>
      </c>
      <c r="G29" s="9">
        <v>0</v>
      </c>
      <c r="H29" s="9">
        <v>0</v>
      </c>
      <c r="I29" s="10"/>
    </row>
    <row r="30" s="1" customFormat="1" ht="26.25" customHeight="1" spans="1:9">
      <c r="A30" s="7" t="s">
        <v>60</v>
      </c>
      <c r="B30" s="12" t="s">
        <v>61</v>
      </c>
      <c r="C30" s="8">
        <f t="shared" si="0"/>
        <v>569.616934</v>
      </c>
      <c r="D30" s="9">
        <v>0</v>
      </c>
      <c r="E30" s="9">
        <f>318.616934+251</f>
        <v>569.616934</v>
      </c>
      <c r="F30" s="9">
        <v>0</v>
      </c>
      <c r="G30" s="9">
        <v>0</v>
      </c>
      <c r="H30" s="9">
        <v>0</v>
      </c>
      <c r="I30" s="10"/>
    </row>
    <row r="31" ht="26.25" customHeight="1" spans="1:9">
      <c r="A31" s="7" t="s">
        <v>62</v>
      </c>
      <c r="B31" s="11" t="s">
        <v>63</v>
      </c>
      <c r="C31" s="8">
        <v>381.83735</v>
      </c>
      <c r="D31" s="9">
        <v>151.26542</v>
      </c>
      <c r="E31" s="9">
        <f>E32+E33</f>
        <v>286.57193</v>
      </c>
      <c r="F31" s="9">
        <v>0</v>
      </c>
      <c r="G31" s="9">
        <v>0</v>
      </c>
      <c r="H31" s="9">
        <v>0</v>
      </c>
      <c r="I31" s="10"/>
    </row>
    <row r="32" s="1" customFormat="1" ht="26.25" customHeight="1" spans="1:9">
      <c r="A32" s="7">
        <v>2082001</v>
      </c>
      <c r="B32" s="11" t="s">
        <v>64</v>
      </c>
      <c r="C32" s="8">
        <f t="shared" si="0"/>
        <v>56</v>
      </c>
      <c r="D32" s="9"/>
      <c r="E32" s="9">
        <v>56</v>
      </c>
      <c r="F32" s="9"/>
      <c r="G32" s="9"/>
      <c r="H32" s="9"/>
      <c r="I32" s="10"/>
    </row>
    <row r="33" ht="26.25" customHeight="1" spans="1:9">
      <c r="A33" s="7" t="s">
        <v>65</v>
      </c>
      <c r="B33" s="12" t="s">
        <v>66</v>
      </c>
      <c r="C33" s="8">
        <v>381.83735</v>
      </c>
      <c r="D33" s="9">
        <v>151.26542</v>
      </c>
      <c r="E33" s="9">
        <v>230.57193</v>
      </c>
      <c r="F33" s="9">
        <v>0</v>
      </c>
      <c r="G33" s="9">
        <v>0</v>
      </c>
      <c r="H33" s="9">
        <v>0</v>
      </c>
      <c r="I33" s="10"/>
    </row>
    <row r="34" s="1" customFormat="1" ht="26.25" customHeight="1" spans="1:9">
      <c r="A34" s="7">
        <v>20899</v>
      </c>
      <c r="B34" s="11" t="s">
        <v>67</v>
      </c>
      <c r="C34" s="8">
        <f>D34+E34+F34+H34+G34</f>
        <v>2194</v>
      </c>
      <c r="D34" s="9"/>
      <c r="E34" s="9">
        <v>2194</v>
      </c>
      <c r="F34" s="9"/>
      <c r="G34" s="9"/>
      <c r="H34" s="9"/>
      <c r="I34" s="10"/>
    </row>
    <row r="35" s="1" customFormat="1" ht="26.25" customHeight="1" spans="1:9">
      <c r="A35" s="7">
        <v>2089999</v>
      </c>
      <c r="B35" s="12" t="s">
        <v>67</v>
      </c>
      <c r="C35" s="8">
        <f>D35+E35+F35+H35+G35</f>
        <v>2194</v>
      </c>
      <c r="D35" s="9"/>
      <c r="E35" s="9">
        <v>2194</v>
      </c>
      <c r="F35" s="9"/>
      <c r="G35" s="9"/>
      <c r="H35" s="9"/>
      <c r="I35" s="10"/>
    </row>
    <row r="36" ht="26.25" customHeight="1" spans="1:9">
      <c r="A36" s="7" t="s">
        <v>68</v>
      </c>
      <c r="B36" s="7" t="s">
        <v>69</v>
      </c>
      <c r="C36" s="8">
        <v>58.228429</v>
      </c>
      <c r="D36" s="9">
        <v>58.228429</v>
      </c>
      <c r="E36" s="9">
        <v>0</v>
      </c>
      <c r="F36" s="9">
        <v>0</v>
      </c>
      <c r="G36" s="9">
        <v>0</v>
      </c>
      <c r="H36" s="9">
        <v>0</v>
      </c>
      <c r="I36" s="10"/>
    </row>
    <row r="37" ht="26.25" customHeight="1" spans="1:9">
      <c r="A37" s="7" t="s">
        <v>70</v>
      </c>
      <c r="B37" s="11" t="s">
        <v>71</v>
      </c>
      <c r="C37" s="8">
        <v>58.228429</v>
      </c>
      <c r="D37" s="9">
        <v>58.228429</v>
      </c>
      <c r="E37" s="9">
        <v>0</v>
      </c>
      <c r="F37" s="9">
        <v>0</v>
      </c>
      <c r="G37" s="9">
        <v>0</v>
      </c>
      <c r="H37" s="9">
        <v>0</v>
      </c>
      <c r="I37" s="10"/>
    </row>
    <row r="38" ht="26.25" customHeight="1" spans="1:9">
      <c r="A38" s="7" t="s">
        <v>72</v>
      </c>
      <c r="B38" s="12" t="s">
        <v>73</v>
      </c>
      <c r="C38" s="8">
        <v>33.499644</v>
      </c>
      <c r="D38" s="9">
        <v>33.499644</v>
      </c>
      <c r="E38" s="9">
        <v>0</v>
      </c>
      <c r="F38" s="9">
        <v>0</v>
      </c>
      <c r="G38" s="9">
        <v>0</v>
      </c>
      <c r="H38" s="9">
        <v>0</v>
      </c>
      <c r="I38" s="10"/>
    </row>
    <row r="39" ht="26.25" customHeight="1" spans="1:9">
      <c r="A39" s="7" t="s">
        <v>74</v>
      </c>
      <c r="B39" s="12" t="s">
        <v>75</v>
      </c>
      <c r="C39" s="8">
        <v>24.728785</v>
      </c>
      <c r="D39" s="9">
        <v>24.728785</v>
      </c>
      <c r="E39" s="9">
        <v>0</v>
      </c>
      <c r="F39" s="9">
        <v>0</v>
      </c>
      <c r="G39" s="9">
        <v>0</v>
      </c>
      <c r="H39" s="9">
        <v>0</v>
      </c>
      <c r="I39" s="10"/>
    </row>
    <row r="40" ht="26.25" customHeight="1" spans="1:9">
      <c r="A40" s="7" t="s">
        <v>76</v>
      </c>
      <c r="B40" s="7" t="s">
        <v>77</v>
      </c>
      <c r="C40" s="8">
        <v>93.165487</v>
      </c>
      <c r="D40" s="9">
        <v>93.165487</v>
      </c>
      <c r="E40" s="9">
        <v>0</v>
      </c>
      <c r="F40" s="9">
        <v>0</v>
      </c>
      <c r="G40" s="9">
        <v>0</v>
      </c>
      <c r="H40" s="9">
        <v>0</v>
      </c>
      <c r="I40" s="10"/>
    </row>
    <row r="41" ht="26.25" customHeight="1" spans="1:9">
      <c r="A41" s="7" t="s">
        <v>78</v>
      </c>
      <c r="B41" s="11" t="s">
        <v>79</v>
      </c>
      <c r="C41" s="8">
        <v>93.165487</v>
      </c>
      <c r="D41" s="9">
        <v>93.165487</v>
      </c>
      <c r="E41" s="9">
        <v>0</v>
      </c>
      <c r="F41" s="9">
        <v>0</v>
      </c>
      <c r="G41" s="9">
        <v>0</v>
      </c>
      <c r="H41" s="9">
        <v>0</v>
      </c>
      <c r="I41" s="10"/>
    </row>
    <row r="42" ht="26.25" customHeight="1" spans="1:9">
      <c r="A42" s="7" t="s">
        <v>80</v>
      </c>
      <c r="B42" s="12" t="s">
        <v>81</v>
      </c>
      <c r="C42" s="8">
        <v>93.165487</v>
      </c>
      <c r="D42" s="9">
        <v>93.165487</v>
      </c>
      <c r="E42" s="9">
        <v>0</v>
      </c>
      <c r="F42" s="9">
        <v>0</v>
      </c>
      <c r="G42" s="9">
        <v>0</v>
      </c>
      <c r="H42" s="9">
        <v>0</v>
      </c>
      <c r="I42" s="10"/>
    </row>
    <row r="43" ht="26.25" customHeight="1" spans="1:9">
      <c r="A43" s="7" t="s">
        <v>82</v>
      </c>
      <c r="B43" s="7" t="s">
        <v>83</v>
      </c>
      <c r="C43" s="8">
        <v>1639.485473</v>
      </c>
      <c r="D43" s="9">
        <v>0</v>
      </c>
      <c r="E43" s="9">
        <v>1639.485473</v>
      </c>
      <c r="F43" s="9">
        <v>0</v>
      </c>
      <c r="G43" s="9">
        <v>0</v>
      </c>
      <c r="H43" s="9">
        <v>0</v>
      </c>
      <c r="I43" s="10"/>
    </row>
    <row r="44" ht="26.25" customHeight="1" spans="1:9">
      <c r="A44" s="7" t="s">
        <v>84</v>
      </c>
      <c r="B44" s="11" t="s">
        <v>85</v>
      </c>
      <c r="C44" s="8">
        <v>1.1</v>
      </c>
      <c r="D44" s="9">
        <v>0</v>
      </c>
      <c r="E44" s="9">
        <v>1.1</v>
      </c>
      <c r="F44" s="9">
        <v>0</v>
      </c>
      <c r="G44" s="9">
        <v>0</v>
      </c>
      <c r="H44" s="9">
        <v>0</v>
      </c>
      <c r="I44" s="10"/>
    </row>
    <row r="45" ht="26.25" customHeight="1" spans="1:9">
      <c r="A45" s="7" t="s">
        <v>86</v>
      </c>
      <c r="B45" s="12" t="s">
        <v>87</v>
      </c>
      <c r="C45" s="8">
        <v>1.1</v>
      </c>
      <c r="D45" s="9">
        <v>0</v>
      </c>
      <c r="E45" s="9">
        <v>1.1</v>
      </c>
      <c r="F45" s="9">
        <v>0</v>
      </c>
      <c r="G45" s="9">
        <v>0</v>
      </c>
      <c r="H45" s="9">
        <v>0</v>
      </c>
      <c r="I45" s="10"/>
    </row>
    <row r="46" ht="26.25" customHeight="1" spans="1:9">
      <c r="A46" s="7" t="s">
        <v>88</v>
      </c>
      <c r="B46" s="11" t="s">
        <v>89</v>
      </c>
      <c r="C46" s="8">
        <v>1638.385473</v>
      </c>
      <c r="D46" s="9">
        <v>0</v>
      </c>
      <c r="E46" s="9">
        <v>1638.385473</v>
      </c>
      <c r="F46" s="9">
        <v>0</v>
      </c>
      <c r="G46" s="9">
        <v>0</v>
      </c>
      <c r="H46" s="9">
        <v>0</v>
      </c>
      <c r="I46" s="10"/>
    </row>
    <row r="47" ht="26.25" customHeight="1" spans="1:9">
      <c r="A47" s="7" t="s">
        <v>90</v>
      </c>
      <c r="B47" s="12" t="s">
        <v>91</v>
      </c>
      <c r="C47" s="8">
        <v>1638.385473</v>
      </c>
      <c r="D47" s="9">
        <v>0</v>
      </c>
      <c r="E47" s="9">
        <v>1638.385473</v>
      </c>
      <c r="F47" s="9">
        <v>0</v>
      </c>
      <c r="G47" s="9">
        <v>0</v>
      </c>
      <c r="H47" s="9">
        <v>0</v>
      </c>
      <c r="I47" s="10"/>
    </row>
    <row r="48" ht="26.25" customHeight="1" spans="1:9">
      <c r="A48" s="13" t="s">
        <v>5</v>
      </c>
      <c r="B48" s="13"/>
      <c r="C48" s="8">
        <v>14947.060013</v>
      </c>
      <c r="D48" s="8">
        <v>1378.511277</v>
      </c>
      <c r="E48" s="8">
        <v>11063.548736</v>
      </c>
      <c r="F48" s="8">
        <v>2505</v>
      </c>
      <c r="G48" s="8">
        <v>0</v>
      </c>
      <c r="H48" s="8">
        <v>0</v>
      </c>
      <c r="I48" s="14"/>
    </row>
    <row r="49" spans="3:5">
      <c r="C49" s="1">
        <f>C5+C10+C36+C41+C43</f>
        <v>14947.060013</v>
      </c>
      <c r="E49" s="1">
        <f>E5+E10+E36+E40+E43</f>
        <v>11063.548736</v>
      </c>
    </row>
  </sheetData>
  <mergeCells count="3">
    <mergeCell ref="A1:H1"/>
    <mergeCell ref="A2:H2"/>
    <mergeCell ref="A48:B48"/>
  </mergeCells>
  <pageMargins left="0.7" right="0.7" top="0.75" bottom="0.75" header="0.3" footer="0.3"/>
  <pageSetup paperSize="9" scale="3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Judy</cp:lastModifiedBy>
  <dcterms:created xsi:type="dcterms:W3CDTF">2026-03-03T01:49:03Z</dcterms:created>
  <dcterms:modified xsi:type="dcterms:W3CDTF">2026-03-03T01:49:24Z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0DA48FB1E3FB4BCE9347B65317E6D0D9_11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